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CL 42B - CR 9F\"/>
    </mc:Choice>
  </mc:AlternateContent>
  <bookViews>
    <workbookView xWindow="240" yWindow="90" windowWidth="9135" windowHeight="4965" tabRatio="736" firstSheet="1" activeTab="1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<sst xmlns="http://schemas.openxmlformats.org/spreadsheetml/2006/main" count="793" uniqueCount="144">
  <si>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</si>
  <si>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</si>
  <si>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</si>
  <si>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</si>
  <si>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</si>
  <si>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</si>
  <si>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</si>
  <si>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</si>
  <si>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</si>
  <si>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</si>
  <si>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</si>
  <si>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</si>
  <si>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</si>
  <si>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</si>
  <si>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</si>
  <si>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</si>
  <si>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</si>
  <si>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</si>
  <si>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</si>
  <si>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</si>
  <si>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</si>
  <si>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</si>
  <si>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</si>
  <si>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</si>
  <si>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</si>
  <si>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</si>
  <si>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</si>
  <si>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</si>
  <si>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</si>
  <si>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</si>
  <si>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</si>
  <si>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</si>
  <si>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</si>
  <si>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</si>
  <si>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</si>
  <si>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</si>
  <si>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</si>
  <si>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</si>
  <si>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</si>
  <si>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</si>
  <si>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</si>
  <si>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</si>
  <si>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</si>
  <si>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</si>
  <si>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</si>
  <si>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</si>
  <si>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</si>
  <si>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</si>
  <si>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</si>
  <si>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</si>
  <si>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</si>
  <si>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</si>
  <si>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</si>
  <si>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</si>
  <si>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</si>
  <si>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</si>
  <si>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</si>
  <si>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</si>
  <si>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</si>
  <si>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</si>
  <si>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</si>
  <si>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</si>
  <si>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</si>
  <si>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</si>
  <si>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</si>
  <si>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</si>
  <si>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</si>
  <si>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</si>
  <si>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</si>
  <si>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</si>
  <si>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</si>
  <si>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</si>
  <si>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</si>
  <si>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</si>
  <si>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</si>
  <si>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</si>
  <si>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</si>
  <si>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</si>
  <si>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</si>
  <si>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</si>
  <si>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</si>
  <si>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</si>
  <si>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</si>
  <si>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</si>
  <si>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</si>
  <si>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</si>
  <si>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</si>
  <si>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</si>
  <si>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</si>
  <si>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</si>
  <si>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</si>
  <si>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</si>
  <si>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</si>
  <si>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</si>
  <si>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</si>
  <si>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</si>
  <si>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</si>
  <si>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</si>
  <si>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</si>
  <si>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</si>
  <si>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</si>
  <si>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</si>
  <si>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</si>
  <si>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</si>
  <si>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</si>
  <si>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</si>
  <si>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</si>
  <si>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</si>
  <si>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</si>
  <si>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</si>
  <si>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</si>
  <si>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</si>
  <si>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</si>
  <si>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</si>
  <si>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</si>
  <si>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</si>
  <si>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</si>
  <si>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</si>
  <si>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</si>
  <si>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</si>
  <si>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</si>
  <si>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</si>
  <si>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</si>
  <si>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</si>
  <si>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</si>
  <si>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</si>
  <si>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</si>
  <si>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</si>
  <si>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</si>
  <si>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</si>
  <si>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</si>
  <si>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</si>
  <si>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</si>
  <si>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</si>
  <si>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</si>
  <si>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</si>
  <si>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</si>
  <si>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</si>
  <si>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</si>
  <si>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</si>
  <si>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</si>
  <si>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42B9F</t>
  </si>
  <si>
    <t>CL 42B - CR 9F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</si>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</sst>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8211320"/>
        <c:axId val="228211712"/>
      </c:barChart>
      <c:catAx>
        <c:axId val="22821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821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21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8211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1445448"/>
        <c:axId val="234466456"/>
      </c:barChart>
      <c:catAx>
        <c:axId val="291445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4466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466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1445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0892264"/>
        <c:axId val="230892656"/>
      </c:barChart>
      <c:catAx>
        <c:axId val="230892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089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2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2134696"/>
        <c:axId val="234551504"/>
      </c:barChart>
      <c:catAx>
        <c:axId val="232134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455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55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2134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545784"/>
        <c:axId val="289546176"/>
      </c:barChart>
      <c:catAx>
        <c:axId val="289545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54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54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545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720664"/>
        <c:axId val="233832776"/>
      </c:barChart>
      <c:catAx>
        <c:axId val="294720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3832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832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720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452872"/>
        <c:axId val="294453264"/>
      </c:barChart>
      <c:catAx>
        <c:axId val="294452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45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45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452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4637104"/>
        <c:axId val="290228608"/>
      </c:barChart>
      <c:catAx>
        <c:axId val="23463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022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022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463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693168"/>
        <c:axId val="294693560"/>
      </c:barChart>
      <c:catAx>
        <c:axId val="29469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693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693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69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0897776"/>
        <c:axId val="234465432"/>
      </c:barChart>
      <c:catAx>
        <c:axId val="23089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4465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465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7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815320"/>
        <c:axId val="294815712"/>
      </c:barChart>
      <c:catAx>
        <c:axId val="294815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81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81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815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696952"/>
        <c:axId val="172501288"/>
      </c:barChart>
      <c:catAx>
        <c:axId val="289696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2501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501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696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3.5</c:v>
                </c:pt>
                <c:pt idx="1">
                  <c:v>4</c:v>
                </c:pt>
                <c:pt idx="2">
                  <c:v>3.5</c:v>
                </c:pt>
                <c:pt idx="3">
                  <c:v>2.5</c:v>
                </c:pt>
                <c:pt idx="4">
                  <c:v>5</c:v>
                </c:pt>
                <c:pt idx="5">
                  <c:v>2.5</c:v>
                </c:pt>
                <c:pt idx="6">
                  <c:v>3.5</c:v>
                </c:pt>
                <c:pt idx="7">
                  <c:v>3</c:v>
                </c:pt>
                <c:pt idx="8">
                  <c:v>2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2502072"/>
        <c:axId val="172502464"/>
      </c:barChart>
      <c:catAx>
        <c:axId val="172502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250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50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2502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2028336"/>
        <c:axId val="292028728"/>
      </c:barChart>
      <c:catAx>
        <c:axId val="29202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2028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028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2028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3</c:v>
                </c:pt>
                <c:pt idx="7">
                  <c:v>2.5</c:v>
                </c:pt>
                <c:pt idx="8">
                  <c:v>1.5</c:v>
                </c:pt>
                <c:pt idx="9">
                  <c:v>2</c:v>
                </c:pt>
                <c:pt idx="10">
                  <c:v>1</c:v>
                </c:pt>
                <c:pt idx="11">
                  <c:v>1.5</c:v>
                </c:pt>
                <c:pt idx="12">
                  <c:v>0.5</c:v>
                </c:pt>
                <c:pt idx="13">
                  <c:v>3.5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2029512"/>
        <c:axId val="292029904"/>
      </c:barChart>
      <c:catAx>
        <c:axId val="292029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202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02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2029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7</c:v>
                </c:pt>
                <c:pt idx="13">
                  <c:v>6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6</c:v>
                </c:pt>
                <c:pt idx="21">
                  <c:v>4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7</c:v>
                </c:pt>
                <c:pt idx="29">
                  <c:v>8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15</c:v>
                </c:pt>
                <c:pt idx="4">
                  <c:v>17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10</c:v>
                </c:pt>
                <c:pt idx="9">
                  <c:v>12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5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5</c:v>
                </c:pt>
                <c:pt idx="24">
                  <c:v>8</c:v>
                </c:pt>
                <c:pt idx="25">
                  <c:v>9</c:v>
                </c:pt>
                <c:pt idx="29">
                  <c:v>10</c:v>
                </c:pt>
                <c:pt idx="30">
                  <c:v>7</c:v>
                </c:pt>
                <c:pt idx="31">
                  <c:v>5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3">
                  <c:v>4</c:v>
                </c:pt>
                <c:pt idx="14">
                  <c:v>8</c:v>
                </c:pt>
                <c:pt idx="15">
                  <c:v>11</c:v>
                </c:pt>
                <c:pt idx="16">
                  <c:v>12</c:v>
                </c:pt>
                <c:pt idx="17">
                  <c:v>11</c:v>
                </c:pt>
                <c:pt idx="18">
                  <c:v>9</c:v>
                </c:pt>
                <c:pt idx="19">
                  <c:v>7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9">
                  <c:v>6</c:v>
                </c:pt>
                <c:pt idx="30">
                  <c:v>6</c:v>
                </c:pt>
                <c:pt idx="31">
                  <c:v>4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27</c:v>
                </c:pt>
                <c:pt idx="4">
                  <c:v>30</c:v>
                </c:pt>
                <c:pt idx="5">
                  <c:v>27</c:v>
                </c:pt>
                <c:pt idx="6">
                  <c:v>27</c:v>
                </c:pt>
                <c:pt idx="7">
                  <c:v>28</c:v>
                </c:pt>
                <c:pt idx="8">
                  <c:v>22</c:v>
                </c:pt>
                <c:pt idx="9">
                  <c:v>26</c:v>
                </c:pt>
                <c:pt idx="13">
                  <c:v>14</c:v>
                </c:pt>
                <c:pt idx="14">
                  <c:v>16</c:v>
                </c:pt>
                <c:pt idx="15">
                  <c:v>21</c:v>
                </c:pt>
                <c:pt idx="16">
                  <c:v>24</c:v>
                </c:pt>
                <c:pt idx="17">
                  <c:v>24</c:v>
                </c:pt>
                <c:pt idx="18">
                  <c:v>21</c:v>
                </c:pt>
                <c:pt idx="19">
                  <c:v>18</c:v>
                </c:pt>
                <c:pt idx="20">
                  <c:v>14</c:v>
                </c:pt>
                <c:pt idx="21">
                  <c:v>12</c:v>
                </c:pt>
                <c:pt idx="22">
                  <c:v>10</c:v>
                </c:pt>
                <c:pt idx="23">
                  <c:v>13</c:v>
                </c:pt>
                <c:pt idx="24">
                  <c:v>17</c:v>
                </c:pt>
                <c:pt idx="25">
                  <c:v>20</c:v>
                </c:pt>
                <c:pt idx="29">
                  <c:v>24</c:v>
                </c:pt>
                <c:pt idx="30">
                  <c:v>19</c:v>
                </c:pt>
                <c:pt idx="31">
                  <c:v>13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30688"/>
        <c:axId val="292031080"/>
      </c:lineChart>
      <c:catAx>
        <c:axId val="2920306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92031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0310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920306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0" sqref="P10:P1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5" t="s">
        <v>56</v>
      </c>
      <c r="B5" s="175"/>
      <c r="C5" s="175"/>
      <c r="D5" s="179" t="s">
        <v>142</v>
      </c>
      <c r="E5" s="179"/>
      <c r="F5" s="179"/>
      <c r="G5" s="179"/>
      <c r="H5" s="179"/>
      <c r="I5" s="175" t="s">
        <v>53</v>
      </c>
      <c r="J5" s="175"/>
      <c r="K5" s="175"/>
      <c r="L5" s="180" t="s">
        <v>141</v>
      </c>
      <c r="M5" s="180"/>
      <c r="N5" s="180"/>
      <c r="O5" s="12"/>
      <c r="P5" s="175" t="s">
        <v>57</v>
      </c>
      <c r="Q5" s="175"/>
      <c r="R5" s="175"/>
      <c r="S5" s="178" t="s">
        <v>63</v>
      </c>
      <c r="T5" s="178"/>
      <c r="U5" s="178"/>
    </row>
    <row r="6" spans="1:21" ht="12.75" customHeight="1" x14ac:dyDescent="0.2">
      <c r="A6" s="175" t="s">
        <v>55</v>
      </c>
      <c r="B6" s="175"/>
      <c r="C6" s="175"/>
      <c r="D6" s="176"/>
      <c r="E6" s="176"/>
      <c r="F6" s="176"/>
      <c r="G6" s="176"/>
      <c r="H6" s="176"/>
      <c r="I6" s="175" t="s">
        <v>59</v>
      </c>
      <c r="J6" s="175"/>
      <c r="K6" s="175"/>
      <c r="L6" s="181"/>
      <c r="M6" s="181"/>
      <c r="N6" s="181"/>
      <c r="O6" s="42"/>
      <c r="P6" s="175" t="s">
        <v>58</v>
      </c>
      <c r="Q6" s="175"/>
      <c r="R6" s="175"/>
      <c r="S6" s="189">
        <v>44250</v>
      </c>
      <c r="T6" s="189"/>
      <c r="U6" s="189"/>
    </row>
    <row r="7" spans="1:21" ht="11.2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1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3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0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0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0</v>
      </c>
    </row>
    <row r="24" spans="1:21" ht="15" customHeight="1" x14ac:dyDescent="0.2">
      <c r="A24" s="166"/>
      <c r="B24" s="167"/>
      <c r="C24" s="80" t="s">
        <v>73</v>
      </c>
      <c r="D24" s="84"/>
      <c r="E24" s="84"/>
      <c r="F24" s="85" t="s">
        <v>79</v>
      </c>
      <c r="G24" s="86"/>
      <c r="H24" s="166"/>
      <c r="I24" s="167"/>
      <c r="J24" s="80" t="s">
        <v>73</v>
      </c>
      <c r="K24" s="84"/>
      <c r="L24" s="84"/>
      <c r="M24" s="85" t="s">
        <v>74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C1" sqref="C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42B - CR 9F</v>
      </c>
      <c r="E5" s="179"/>
      <c r="F5" s="179"/>
      <c r="G5" s="179"/>
      <c r="H5" s="179"/>
      <c r="I5" s="175" t="s">
        <v>53</v>
      </c>
      <c r="J5" s="175"/>
      <c r="K5" s="175"/>
      <c r="L5" s="180" t="str">
        <f>'G-1'!L5:N5</f>
        <v>42B9F</v>
      </c>
      <c r="M5" s="180"/>
      <c r="N5" s="180"/>
      <c r="O5" s="12"/>
      <c r="P5" s="175" t="s">
        <v>57</v>
      </c>
      <c r="Q5" s="175"/>
      <c r="R5" s="175"/>
      <c r="S5" s="178" t="s">
        <v>61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143</v>
      </c>
      <c r="E6" s="176"/>
      <c r="F6" s="176"/>
      <c r="G6" s="176"/>
      <c r="H6" s="176"/>
      <c r="I6" s="175" t="s">
        <v>59</v>
      </c>
      <c r="J6" s="175"/>
      <c r="K6" s="175"/>
      <c r="L6" s="181">
        <v>1</v>
      </c>
      <c r="M6" s="181"/>
      <c r="N6" s="181"/>
      <c r="O6" s="42"/>
      <c r="P6" s="175" t="s">
        <v>58</v>
      </c>
      <c r="Q6" s="175"/>
      <c r="R6" s="175"/>
      <c r="S6" s="189">
        <f>'G-1'!S6:U6</f>
        <v>44250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6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7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8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8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8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7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>
        <v>36</v>
      </c>
      <c r="D23" s="171"/>
      <c r="E23" s="171"/>
      <c r="F23" s="172"/>
      <c r="G23" s="82">
        <f>MAX(G13:G19)</f>
        <v>8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7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8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82</v>
      </c>
      <c r="G24" s="86"/>
      <c r="H24" s="166"/>
      <c r="I24" s="167"/>
      <c r="J24" s="80" t="s">
        <v>73</v>
      </c>
      <c r="K24" s="84"/>
      <c r="L24" s="84"/>
      <c r="M24" s="85" t="s">
        <v>93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6" t="str">
        <f>'G-1'!D5:H5</f>
        <v>CL 42B - CR 9F</v>
      </c>
      <c r="E5" s="206"/>
      <c r="F5" s="206"/>
      <c r="G5" s="206"/>
      <c r="H5" s="206"/>
      <c r="I5" s="203" t="s">
        <v>53</v>
      </c>
      <c r="J5" s="203"/>
      <c r="K5" s="203"/>
      <c r="L5" s="180" t="str">
        <f>'G-1'!L5:N5</f>
        <v>42B9F</v>
      </c>
      <c r="M5" s="180"/>
      <c r="N5" s="180"/>
      <c r="O5" s="50"/>
      <c r="P5" s="203" t="s">
        <v>57</v>
      </c>
      <c r="Q5" s="203"/>
      <c r="R5" s="203"/>
      <c r="S5" s="180" t="s">
        <v>134</v>
      </c>
      <c r="T5" s="180"/>
      <c r="U5" s="180"/>
    </row>
    <row r="6" spans="1:28" ht="12.75" customHeight="1" x14ac:dyDescent="0.2">
      <c r="A6" s="203" t="s">
        <v>55</v>
      </c>
      <c r="B6" s="203"/>
      <c r="C6" s="203"/>
      <c r="D6" s="204" t="s">
        <v>139</v>
      </c>
      <c r="E6" s="204"/>
      <c r="F6" s="204"/>
      <c r="G6" s="204"/>
      <c r="H6" s="204"/>
      <c r="I6" s="203" t="s">
        <v>59</v>
      </c>
      <c r="J6" s="203"/>
      <c r="K6" s="203"/>
      <c r="L6" s="213">
        <v>2</v>
      </c>
      <c r="M6" s="213"/>
      <c r="N6" s="213"/>
      <c r="O6" s="54"/>
      <c r="P6" s="203" t="s">
        <v>58</v>
      </c>
      <c r="Q6" s="203"/>
      <c r="R6" s="203"/>
      <c r="S6" s="207">
        <f>'G-1'!S6:U6</f>
        <v>44250</v>
      </c>
      <c r="T6" s="207"/>
      <c r="U6" s="207"/>
    </row>
    <row r="7" spans="1:28" ht="7.5" customHeight="1" x14ac:dyDescent="0.2">
      <c r="A7" s="55"/>
      <c r="B7" s="49"/>
      <c r="C7" s="49"/>
      <c r="D7" s="49"/>
      <c r="E7" s="214"/>
      <c r="F7" s="214"/>
      <c r="G7" s="214"/>
      <c r="H7" s="214"/>
      <c r="I7" s="214"/>
      <c r="J7" s="214"/>
      <c r="K7" s="21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8" t="s">
        <v>36</v>
      </c>
      <c r="B8" s="210" t="s">
        <v>34</v>
      </c>
      <c r="C8" s="211"/>
      <c r="D8" s="211"/>
      <c r="E8" s="212"/>
      <c r="F8" s="208" t="s">
        <v>35</v>
      </c>
      <c r="G8" s="208" t="s">
        <v>37</v>
      </c>
      <c r="H8" s="208" t="s">
        <v>36</v>
      </c>
      <c r="I8" s="210" t="s">
        <v>34</v>
      </c>
      <c r="J8" s="211"/>
      <c r="K8" s="211"/>
      <c r="L8" s="212"/>
      <c r="M8" s="208" t="s">
        <v>35</v>
      </c>
      <c r="N8" s="208" t="s">
        <v>37</v>
      </c>
      <c r="O8" s="208" t="s">
        <v>36</v>
      </c>
      <c r="P8" s="210" t="s">
        <v>34</v>
      </c>
      <c r="Q8" s="211"/>
      <c r="R8" s="211"/>
      <c r="S8" s="212"/>
      <c r="T8" s="208" t="s">
        <v>35</v>
      </c>
      <c r="U8" s="208" t="s">
        <v>37</v>
      </c>
    </row>
    <row r="9" spans="1:28" ht="12" customHeight="1" x14ac:dyDescent="0.2">
      <c r="A9" s="209"/>
      <c r="B9" s="15" t="s">
        <v>138</v>
      </c>
      <c r="C9" s="57" t="s">
        <v>0</v>
      </c>
      <c r="D9" s="57" t="s">
        <v>2</v>
      </c>
      <c r="E9" s="58" t="s">
        <v>3</v>
      </c>
      <c r="F9" s="209"/>
      <c r="G9" s="209"/>
      <c r="H9" s="209"/>
      <c r="I9" s="15" t="s">
        <v>138</v>
      </c>
      <c r="J9" s="59" t="s">
        <v>0</v>
      </c>
      <c r="K9" s="57" t="s">
        <v>2</v>
      </c>
      <c r="L9" s="58" t="s">
        <v>3</v>
      </c>
      <c r="M9" s="209"/>
      <c r="N9" s="209"/>
      <c r="O9" s="209"/>
      <c r="P9" s="15" t="s">
        <v>138</v>
      </c>
      <c r="Q9" s="59" t="s">
        <v>0</v>
      </c>
      <c r="R9" s="57" t="s">
        <v>2</v>
      </c>
      <c r="S9" s="58" t="s">
        <v>3</v>
      </c>
      <c r="T9" s="209"/>
      <c r="U9" s="209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4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3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/>
      <c r="D12" s="61"/>
      <c r="E12" s="61"/>
      <c r="F12" s="6">
        <f t="shared" si="0"/>
        <v>3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4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15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5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6</v>
      </c>
      <c r="C14" s="61"/>
      <c r="D14" s="61"/>
      <c r="E14" s="61"/>
      <c r="F14" s="6">
        <f t="shared" si="0"/>
        <v>6</v>
      </c>
      <c r="G14" s="62">
        <f t="shared" si="3"/>
        <v>17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14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15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16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10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12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3" t="s">
        <v>47</v>
      </c>
      <c r="B23" s="194"/>
      <c r="C23" s="199" t="s">
        <v>50</v>
      </c>
      <c r="D23" s="200"/>
      <c r="E23" s="200"/>
      <c r="F23" s="201"/>
      <c r="G23" s="87">
        <f>MAX(G13:G19)</f>
        <v>17</v>
      </c>
      <c r="H23" s="197" t="s">
        <v>48</v>
      </c>
      <c r="I23" s="198"/>
      <c r="J23" s="190" t="s">
        <v>50</v>
      </c>
      <c r="K23" s="191"/>
      <c r="L23" s="191"/>
      <c r="M23" s="192"/>
      <c r="N23" s="88">
        <f>MAX(N10:N22)</f>
        <v>9</v>
      </c>
      <c r="O23" s="193" t="s">
        <v>49</v>
      </c>
      <c r="P23" s="194"/>
      <c r="Q23" s="199" t="s">
        <v>50</v>
      </c>
      <c r="R23" s="200"/>
      <c r="S23" s="200"/>
      <c r="T23" s="201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5"/>
      <c r="B24" s="196"/>
      <c r="C24" s="81" t="s">
        <v>73</v>
      </c>
      <c r="D24" s="84"/>
      <c r="E24" s="84"/>
      <c r="F24" s="85" t="s">
        <v>66</v>
      </c>
      <c r="G24" s="86"/>
      <c r="H24" s="195"/>
      <c r="I24" s="196"/>
      <c r="J24" s="81" t="s">
        <v>73</v>
      </c>
      <c r="K24" s="84"/>
      <c r="L24" s="84"/>
      <c r="M24" s="85" t="s">
        <v>93</v>
      </c>
      <c r="N24" s="86"/>
      <c r="O24" s="195"/>
      <c r="P24" s="196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42B - CR 9F</v>
      </c>
      <c r="E5" s="179"/>
      <c r="F5" s="179"/>
      <c r="G5" s="179"/>
      <c r="H5" s="179"/>
      <c r="I5" s="175" t="s">
        <v>53</v>
      </c>
      <c r="J5" s="175"/>
      <c r="K5" s="175"/>
      <c r="L5" s="180" t="str">
        <f>'G-1'!L5:N5</f>
        <v>42B9F</v>
      </c>
      <c r="M5" s="180"/>
      <c r="N5" s="180"/>
      <c r="O5" s="12"/>
      <c r="P5" s="175" t="s">
        <v>57</v>
      </c>
      <c r="Q5" s="175"/>
      <c r="R5" s="175"/>
      <c r="S5" s="178" t="s">
        <v>94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140</v>
      </c>
      <c r="E6" s="176"/>
      <c r="F6" s="176"/>
      <c r="G6" s="176"/>
      <c r="H6" s="176"/>
      <c r="I6" s="175" t="s">
        <v>59</v>
      </c>
      <c r="J6" s="175"/>
      <c r="K6" s="175"/>
      <c r="L6" s="181">
        <v>2</v>
      </c>
      <c r="M6" s="181"/>
      <c r="N6" s="181"/>
      <c r="O6" s="42"/>
      <c r="P6" s="175" t="s">
        <v>58</v>
      </c>
      <c r="Q6" s="175"/>
      <c r="R6" s="175"/>
      <c r="S6" s="189">
        <f>'G-1'!S6:U6</f>
        <v>44250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4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8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4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7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7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12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89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CL 42B - CR 9F</v>
      </c>
      <c r="E6" s="179"/>
      <c r="F6" s="179"/>
      <c r="G6" s="179"/>
      <c r="H6" s="179"/>
      <c r="I6" s="175" t="s">
        <v>53</v>
      </c>
      <c r="J6" s="175"/>
      <c r="K6" s="175"/>
      <c r="L6" s="180" t="str">
        <f>'G-1'!L5:N5</f>
        <v>42B9F</v>
      </c>
      <c r="M6" s="180"/>
      <c r="N6" s="180"/>
      <c r="O6" s="12"/>
      <c r="P6" s="175" t="s">
        <v>58</v>
      </c>
      <c r="Q6" s="175"/>
      <c r="R6" s="175"/>
      <c r="S6" s="215">
        <f>'G-1'!S6:U6</f>
        <v>44250</v>
      </c>
      <c r="T6" s="215"/>
      <c r="U6" s="215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f>'G-1'!B10+'G-2'!B10+'G-3'!B10+'G-4'!B10</f>
        <v>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3.5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7</v>
      </c>
      <c r="O10" s="19" t="s">
        <v>43</v>
      </c>
      <c r="P10" s="46">
        <f>'G-1'!P10+'G-2'!P10+'G-3'!P10+'G-4'!P10</f>
        <v>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</v>
      </c>
      <c r="G11" s="2"/>
      <c r="H11" s="19" t="s">
        <v>5</v>
      </c>
      <c r="I11" s="46">
        <f>'G-1'!I11+'G-2'!I11+'G-3'!I11+'G-4'!I11</f>
        <v>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</v>
      </c>
      <c r="N11" s="9">
        <f>F21+F22+M10+M11</f>
        <v>8</v>
      </c>
      <c r="O11" s="19" t="s">
        <v>44</v>
      </c>
      <c r="P11" s="46">
        <f>'G-1'!P11+'G-2'!P11+'G-3'!P11+'G-4'!P11</f>
        <v>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7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3.5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10.5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13.5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12</v>
      </c>
      <c r="O13" s="19" t="s">
        <v>33</v>
      </c>
      <c r="P13" s="46">
        <f>'G-1'!P13+'G-2'!P13+'G-3'!P13+'G-4'!P13</f>
        <v>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</v>
      </c>
      <c r="U13" s="2">
        <f t="shared" ref="U13:U21" si="5">T10+T11+T12+T13</f>
        <v>12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15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12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13.5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10.5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13.5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14</v>
      </c>
      <c r="H17" s="19" t="s">
        <v>18</v>
      </c>
      <c r="I17" s="46">
        <f>'G-1'!I17+'G-2'!I17+'G-3'!I17+'G-4'!I17</f>
        <v>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</v>
      </c>
      <c r="N17" s="2">
        <f t="shared" si="4"/>
        <v>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</v>
      </c>
      <c r="G18" s="2">
        <f t="shared" si="3"/>
        <v>11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13</v>
      </c>
      <c r="H19" s="20" t="s">
        <v>22</v>
      </c>
      <c r="I19" s="46">
        <f>'G-1'!I19+'G-2'!I19+'G-3'!I19+'G-4'!I19</f>
        <v>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0.5</v>
      </c>
      <c r="N19" s="2">
        <f>M16+M17+M18+M19</f>
        <v>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12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82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workbookViewId="0">
      <selection activeCell="B37" sqref="B37:B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7" t="s">
        <v>113</v>
      </c>
      <c r="B4" s="217"/>
      <c r="C4" s="218" t="s">
        <v>60</v>
      </c>
      <c r="D4" s="218"/>
      <c r="E4" s="218"/>
      <c r="F4" s="108"/>
      <c r="G4" s="104"/>
      <c r="H4" s="104"/>
      <c r="I4" s="104"/>
      <c r="J4" s="104"/>
    </row>
    <row r="5" spans="1:10" x14ac:dyDescent="0.2">
      <c r="A5" s="175" t="s">
        <v>56</v>
      </c>
      <c r="B5" s="175"/>
      <c r="C5" s="219" t="str">
        <f>'G-1'!D5</f>
        <v>CL 42B - CR 9F</v>
      </c>
      <c r="D5" s="219"/>
      <c r="E5" s="219"/>
      <c r="F5" s="109"/>
      <c r="G5" s="110"/>
      <c r="H5" s="101" t="s">
        <v>53</v>
      </c>
      <c r="I5" s="220" t="str">
        <f>'G-1'!L5</f>
        <v>42B9F</v>
      </c>
      <c r="J5" s="220"/>
    </row>
    <row r="6" spans="1:10" x14ac:dyDescent="0.2">
      <c r="A6" s="175" t="s">
        <v>114</v>
      </c>
      <c r="B6" s="175"/>
      <c r="C6" s="221" t="s">
        <v>143</v>
      </c>
      <c r="D6" s="221"/>
      <c r="E6" s="221"/>
      <c r="F6" s="109"/>
      <c r="G6" s="110"/>
      <c r="H6" s="101" t="s">
        <v>58</v>
      </c>
      <c r="I6" s="222">
        <f>'G-1'!S6</f>
        <v>44250</v>
      </c>
      <c r="J6" s="222"/>
    </row>
    <row r="7" spans="1:10" x14ac:dyDescent="0.2">
      <c r="A7" s="111"/>
      <c r="B7" s="111"/>
      <c r="C7" s="223"/>
      <c r="D7" s="223"/>
      <c r="E7" s="223"/>
      <c r="F7" s="223"/>
      <c r="G7" s="108"/>
      <c r="H7" s="112"/>
      <c r="I7" s="113"/>
      <c r="J7" s="104"/>
    </row>
    <row r="8" spans="1:10" x14ac:dyDescent="0.2">
      <c r="A8" s="224" t="s">
        <v>115</v>
      </c>
      <c r="B8" s="226" t="s">
        <v>116</v>
      </c>
      <c r="C8" s="224" t="s">
        <v>117</v>
      </c>
      <c r="D8" s="226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60" t="s">
        <v>2</v>
      </c>
      <c r="F9" s="116" t="s">
        <v>0</v>
      </c>
      <c r="G9" s="117" t="s">
        <v>2</v>
      </c>
      <c r="H9" s="116" t="s">
        <v>3</v>
      </c>
      <c r="I9" s="229"/>
      <c r="J9" s="231"/>
    </row>
    <row r="10" spans="1:10" x14ac:dyDescent="0.2">
      <c r="A10" s="232" t="s">
        <v>124</v>
      </c>
      <c r="B10" s="235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3"/>
      <c r="B11" s="236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3"/>
      <c r="B12" s="236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3"/>
      <c r="B13" s="236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3"/>
      <c r="B14" s="236"/>
      <c r="C14" s="118" t="s">
        <v>129</v>
      </c>
      <c r="D14" s="121" t="s">
        <v>127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3"/>
      <c r="B15" s="236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3"/>
      <c r="B16" s="236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3"/>
      <c r="B17" s="236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4"/>
      <c r="B18" s="237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2" t="s">
        <v>131</v>
      </c>
      <c r="B19" s="235">
        <v>2</v>
      </c>
      <c r="C19" s="130"/>
      <c r="D19" s="119" t="s">
        <v>125</v>
      </c>
      <c r="E19" s="73">
        <v>1</v>
      </c>
      <c r="F19" s="73">
        <v>0</v>
      </c>
      <c r="G19" s="73">
        <v>0</v>
      </c>
      <c r="H19" s="73">
        <v>0</v>
      </c>
      <c r="I19" s="73">
        <f t="shared" si="0"/>
        <v>1</v>
      </c>
      <c r="J19" s="120">
        <f>IF(I19=0,"0,00",I19/SUM(I19:I21)*100)</f>
        <v>50</v>
      </c>
    </row>
    <row r="20" spans="1:10" x14ac:dyDescent="0.2">
      <c r="A20" s="233"/>
      <c r="B20" s="236"/>
      <c r="C20" s="118" t="s">
        <v>126</v>
      </c>
      <c r="D20" s="121" t="s">
        <v>127</v>
      </c>
      <c r="E20" s="122">
        <v>0</v>
      </c>
      <c r="F20" s="122">
        <v>0</v>
      </c>
      <c r="G20" s="122">
        <v>0</v>
      </c>
      <c r="H20" s="12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3"/>
      <c r="B21" s="236"/>
      <c r="C21" s="124" t="s">
        <v>65</v>
      </c>
      <c r="D21" s="125" t="s">
        <v>128</v>
      </c>
      <c r="E21" s="72">
        <v>1</v>
      </c>
      <c r="F21" s="72">
        <v>0</v>
      </c>
      <c r="G21" s="72">
        <v>0</v>
      </c>
      <c r="H21" s="72">
        <v>0</v>
      </c>
      <c r="I21" s="126">
        <f t="shared" si="0"/>
        <v>1</v>
      </c>
      <c r="J21" s="127">
        <f>IF(I21=0,"0,00",I21/SUM(I19:I21)*100)</f>
        <v>50</v>
      </c>
    </row>
    <row r="22" spans="1:10" x14ac:dyDescent="0.2">
      <c r="A22" s="233"/>
      <c r="B22" s="236"/>
      <c r="C22" s="128"/>
      <c r="D22" s="119" t="s">
        <v>125</v>
      </c>
      <c r="E22" s="73">
        <v>4</v>
      </c>
      <c r="F22" s="73">
        <v>0</v>
      </c>
      <c r="G22" s="73">
        <v>0</v>
      </c>
      <c r="H22" s="73">
        <v>0</v>
      </c>
      <c r="I22" s="73">
        <f t="shared" si="0"/>
        <v>4</v>
      </c>
      <c r="J22" s="120">
        <f>IF(I22=0,"0,00",I22/SUM(I22:I24)*100)</f>
        <v>100</v>
      </c>
    </row>
    <row r="23" spans="1:10" x14ac:dyDescent="0.2">
      <c r="A23" s="233"/>
      <c r="B23" s="236"/>
      <c r="C23" s="118" t="s">
        <v>129</v>
      </c>
      <c r="D23" s="121" t="s">
        <v>127</v>
      </c>
      <c r="E23" s="122">
        <v>0</v>
      </c>
      <c r="F23" s="122">
        <v>0</v>
      </c>
      <c r="G23" s="122">
        <v>0</v>
      </c>
      <c r="H23" s="12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3"/>
      <c r="B24" s="236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3"/>
      <c r="B25" s="236"/>
      <c r="C25" s="128"/>
      <c r="D25" s="119" t="s">
        <v>125</v>
      </c>
      <c r="E25" s="73">
        <v>1</v>
      </c>
      <c r="F25" s="73">
        <v>0</v>
      </c>
      <c r="G25" s="73">
        <v>0</v>
      </c>
      <c r="H25" s="73">
        <v>0</v>
      </c>
      <c r="I25" s="73">
        <f t="shared" si="0"/>
        <v>1</v>
      </c>
      <c r="J25" s="120">
        <f>IF(I25=0,"0,00",I25/SUM(I25:I27)*100)</f>
        <v>25</v>
      </c>
    </row>
    <row r="26" spans="1:10" x14ac:dyDescent="0.2">
      <c r="A26" s="233"/>
      <c r="B26" s="236"/>
      <c r="C26" s="118" t="s">
        <v>130</v>
      </c>
      <c r="D26" s="121" t="s">
        <v>127</v>
      </c>
      <c r="E26" s="122">
        <v>0</v>
      </c>
      <c r="F26" s="122">
        <v>0</v>
      </c>
      <c r="G26" s="122">
        <v>0</v>
      </c>
      <c r="H26" s="12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4"/>
      <c r="B27" s="237"/>
      <c r="C27" s="124" t="s">
        <v>77</v>
      </c>
      <c r="D27" s="125" t="s">
        <v>128</v>
      </c>
      <c r="E27" s="72">
        <v>3</v>
      </c>
      <c r="F27" s="72">
        <v>0</v>
      </c>
      <c r="G27" s="72">
        <v>0</v>
      </c>
      <c r="H27" s="72">
        <v>0</v>
      </c>
      <c r="I27" s="126">
        <f t="shared" si="0"/>
        <v>3</v>
      </c>
      <c r="J27" s="127">
        <f>IF(I27=0,"0,00",I27/SUM(I25:I27)*100)</f>
        <v>75</v>
      </c>
    </row>
    <row r="28" spans="1:10" x14ac:dyDescent="0.2">
      <c r="A28" s="232" t="s">
        <v>132</v>
      </c>
      <c r="B28" s="235">
        <v>3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3"/>
      <c r="B29" s="236"/>
      <c r="C29" s="118" t="s">
        <v>126</v>
      </c>
      <c r="D29" s="121" t="s">
        <v>127</v>
      </c>
      <c r="E29" s="122">
        <v>4</v>
      </c>
      <c r="F29" s="122">
        <v>0</v>
      </c>
      <c r="G29" s="122">
        <v>0</v>
      </c>
      <c r="H29" s="122">
        <v>0</v>
      </c>
      <c r="I29" s="122">
        <f t="shared" si="0"/>
        <v>4</v>
      </c>
      <c r="J29" s="123">
        <f>IF(I29=0,"0,00",I29/SUM(I28:I30)*100)</f>
        <v>50</v>
      </c>
    </row>
    <row r="30" spans="1:10" x14ac:dyDescent="0.2">
      <c r="A30" s="233"/>
      <c r="B30" s="236"/>
      <c r="C30" s="124" t="s">
        <v>79</v>
      </c>
      <c r="D30" s="125" t="s">
        <v>128</v>
      </c>
      <c r="E30" s="72">
        <v>4</v>
      </c>
      <c r="F30" s="72">
        <v>0</v>
      </c>
      <c r="G30" s="72">
        <v>0</v>
      </c>
      <c r="H30" s="72">
        <v>0</v>
      </c>
      <c r="I30" s="126">
        <f t="shared" si="0"/>
        <v>4</v>
      </c>
      <c r="J30" s="127">
        <f>IF(I30=0,"0,00",I30/SUM(I28:I30)*100)</f>
        <v>50</v>
      </c>
    </row>
    <row r="31" spans="1:10" x14ac:dyDescent="0.2">
      <c r="A31" s="233"/>
      <c r="B31" s="236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3"/>
      <c r="B32" s="236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20</v>
      </c>
    </row>
    <row r="33" spans="1:10" x14ac:dyDescent="0.2">
      <c r="A33" s="233"/>
      <c r="B33" s="236"/>
      <c r="C33" s="124" t="s">
        <v>67</v>
      </c>
      <c r="D33" s="125" t="s">
        <v>128</v>
      </c>
      <c r="E33" s="72">
        <v>4</v>
      </c>
      <c r="F33" s="72">
        <v>0</v>
      </c>
      <c r="G33" s="72">
        <v>0</v>
      </c>
      <c r="H33" s="72">
        <v>0</v>
      </c>
      <c r="I33" s="126">
        <f t="shared" si="0"/>
        <v>4</v>
      </c>
      <c r="J33" s="127">
        <f>IF(I33=0,"0,00",I33/SUM(I31:I33)*100)</f>
        <v>80</v>
      </c>
    </row>
    <row r="34" spans="1:10" x14ac:dyDescent="0.2">
      <c r="A34" s="233"/>
      <c r="B34" s="236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3"/>
      <c r="B35" s="236"/>
      <c r="C35" s="118" t="s">
        <v>130</v>
      </c>
      <c r="D35" s="121" t="s">
        <v>127</v>
      </c>
      <c r="E35" s="122">
        <v>1</v>
      </c>
      <c r="F35" s="122">
        <v>0</v>
      </c>
      <c r="G35" s="122">
        <v>0</v>
      </c>
      <c r="H35" s="122">
        <v>0</v>
      </c>
      <c r="I35" s="122">
        <f t="shared" si="0"/>
        <v>1</v>
      </c>
      <c r="J35" s="123">
        <f>IF(I35=0,"0,00",I35/SUM(I34:I36)*100)</f>
        <v>20</v>
      </c>
    </row>
    <row r="36" spans="1:10" x14ac:dyDescent="0.2">
      <c r="A36" s="234"/>
      <c r="B36" s="237"/>
      <c r="C36" s="124" t="s">
        <v>77</v>
      </c>
      <c r="D36" s="125" t="s">
        <v>128</v>
      </c>
      <c r="E36" s="72">
        <v>4</v>
      </c>
      <c r="F36" s="72">
        <v>0</v>
      </c>
      <c r="G36" s="72">
        <v>0</v>
      </c>
      <c r="H36" s="72">
        <v>0</v>
      </c>
      <c r="I36" s="126">
        <f t="shared" si="0"/>
        <v>4</v>
      </c>
      <c r="J36" s="127">
        <f>IF(I36=0,"0,00",I36/SUM(I34:I36)*100)</f>
        <v>80</v>
      </c>
    </row>
    <row r="37" spans="1:10" x14ac:dyDescent="0.2">
      <c r="A37" s="232" t="s">
        <v>133</v>
      </c>
      <c r="B37" s="235">
        <v>2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3"/>
      <c r="B38" s="236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3"/>
      <c r="B39" s="236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3"/>
      <c r="B40" s="236"/>
      <c r="C40" s="128"/>
      <c r="D40" s="119" t="s">
        <v>125</v>
      </c>
      <c r="E40" s="73">
        <v>2</v>
      </c>
      <c r="F40" s="73">
        <v>0</v>
      </c>
      <c r="G40" s="73">
        <v>0</v>
      </c>
      <c r="H40" s="73">
        <v>0</v>
      </c>
      <c r="I40" s="73">
        <f t="shared" si="0"/>
        <v>2</v>
      </c>
      <c r="J40" s="120">
        <f>IF(I40=0,"0,00",I40/SUM(I40:I42)*100)</f>
        <v>66.666666666666657</v>
      </c>
    </row>
    <row r="41" spans="1:10" x14ac:dyDescent="0.2">
      <c r="A41" s="233"/>
      <c r="B41" s="236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33.333333333333329</v>
      </c>
    </row>
    <row r="42" spans="1:10" x14ac:dyDescent="0.2">
      <c r="A42" s="233"/>
      <c r="B42" s="236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3"/>
      <c r="B43" s="236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3"/>
      <c r="B44" s="236"/>
      <c r="C44" s="118" t="s">
        <v>130</v>
      </c>
      <c r="D44" s="121" t="s">
        <v>127</v>
      </c>
      <c r="E44" s="122">
        <v>4</v>
      </c>
      <c r="F44" s="122">
        <v>0</v>
      </c>
      <c r="G44" s="122">
        <v>0</v>
      </c>
      <c r="H44" s="122">
        <v>0</v>
      </c>
      <c r="I44" s="122">
        <f t="shared" si="0"/>
        <v>4</v>
      </c>
      <c r="J44" s="123">
        <f>IF(I44=0,"0,00",I44/SUM(I43:I45)*100)</f>
        <v>100</v>
      </c>
    </row>
    <row r="45" spans="1:10" x14ac:dyDescent="0.2">
      <c r="A45" s="234"/>
      <c r="B45" s="237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9" t="s">
        <v>95</v>
      </c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9" t="s">
        <v>96</v>
      </c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9" t="s">
        <v>97</v>
      </c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0" t="s">
        <v>98</v>
      </c>
      <c r="B8" s="240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0" t="s">
        <v>100</v>
      </c>
      <c r="M8" s="240"/>
      <c r="N8" s="240"/>
      <c r="O8" s="241" t="str">
        <f>'G-1'!D5</f>
        <v>CL 42B - CR 9F</v>
      </c>
      <c r="P8" s="241"/>
      <c r="Q8" s="241"/>
      <c r="R8" s="241"/>
      <c r="S8" s="241"/>
      <c r="T8" s="90"/>
      <c r="U8" s="90"/>
      <c r="V8" s="240" t="s">
        <v>101</v>
      </c>
      <c r="W8" s="240"/>
      <c r="X8" s="240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0" t="s">
        <v>102</v>
      </c>
      <c r="AI8" s="240"/>
      <c r="AJ8" s="244">
        <f>'G-1'!S6</f>
        <v>44250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8" t="s">
        <v>47</v>
      </c>
      <c r="E10" s="238"/>
      <c r="F10" s="238"/>
      <c r="G10" s="238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8" t="s">
        <v>135</v>
      </c>
      <c r="T10" s="238"/>
      <c r="U10" s="238"/>
      <c r="V10" s="238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8" t="s">
        <v>49</v>
      </c>
      <c r="AI10" s="238"/>
      <c r="AJ10" s="238"/>
      <c r="AK10" s="238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2" t="s">
        <v>104</v>
      </c>
      <c r="U17" s="242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</v>
      </c>
      <c r="C18" s="145">
        <f>'G-2'!F11</f>
        <v>2</v>
      </c>
      <c r="D18" s="145">
        <f>'G-2'!F12</f>
        <v>2</v>
      </c>
      <c r="E18" s="145">
        <f>'G-2'!F13</f>
        <v>1</v>
      </c>
      <c r="F18" s="145">
        <f>'G-2'!F14</f>
        <v>2</v>
      </c>
      <c r="G18" s="145">
        <f>'G-2'!F15</f>
        <v>3</v>
      </c>
      <c r="H18" s="145">
        <f>'G-2'!F16</f>
        <v>2</v>
      </c>
      <c r="I18" s="145">
        <f>'G-2'!F17</f>
        <v>1</v>
      </c>
      <c r="J18" s="145">
        <f>'G-2'!F18</f>
        <v>2</v>
      </c>
      <c r="K18" s="145">
        <f>'G-2'!F19</f>
        <v>2</v>
      </c>
      <c r="L18" s="146"/>
      <c r="M18" s="145">
        <f>'G-2'!F20</f>
        <v>2</v>
      </c>
      <c r="N18" s="145">
        <f>'G-2'!F21</f>
        <v>1</v>
      </c>
      <c r="O18" s="145">
        <f>'G-2'!F22</f>
        <v>1</v>
      </c>
      <c r="P18" s="145">
        <f>'G-2'!M10</f>
        <v>2</v>
      </c>
      <c r="Q18" s="145">
        <f>'G-2'!M11</f>
        <v>1</v>
      </c>
      <c r="R18" s="145">
        <f>'G-2'!M12</f>
        <v>2</v>
      </c>
      <c r="S18" s="145">
        <f>'G-2'!M13</f>
        <v>2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1</v>
      </c>
      <c r="X18" s="145">
        <f>'G-2'!M18</f>
        <v>0</v>
      </c>
      <c r="Y18" s="145">
        <f>'G-2'!M19</f>
        <v>0</v>
      </c>
      <c r="Z18" s="145">
        <f>'G-2'!M20</f>
        <v>3</v>
      </c>
      <c r="AA18" s="145">
        <f>'G-2'!M21</f>
        <v>2</v>
      </c>
      <c r="AB18" s="145">
        <f>'G-2'!M22</f>
        <v>2</v>
      </c>
      <c r="AC18" s="146"/>
      <c r="AD18" s="145">
        <f>'G-2'!T10</f>
        <v>2</v>
      </c>
      <c r="AE18" s="145">
        <f>'G-2'!T11</f>
        <v>2</v>
      </c>
      <c r="AF18" s="145">
        <f>'G-2'!T12</f>
        <v>2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</v>
      </c>
      <c r="AV18" s="99">
        <f t="shared" si="6"/>
        <v>7</v>
      </c>
      <c r="AW18" s="99">
        <f t="shared" si="6"/>
        <v>8</v>
      </c>
      <c r="AX18" s="99">
        <f t="shared" si="6"/>
        <v>8</v>
      </c>
      <c r="AY18" s="99">
        <f t="shared" si="6"/>
        <v>8</v>
      </c>
      <c r="AZ18" s="99">
        <f t="shared" si="6"/>
        <v>8</v>
      </c>
      <c r="BA18" s="99">
        <f t="shared" si="6"/>
        <v>7</v>
      </c>
      <c r="BB18" s="99"/>
      <c r="BC18" s="99"/>
      <c r="BD18" s="99"/>
      <c r="BE18" s="99">
        <f t="shared" ref="BE18:BQ18" si="7">P19</f>
        <v>6</v>
      </c>
      <c r="BF18" s="99">
        <f t="shared" si="7"/>
        <v>5</v>
      </c>
      <c r="BG18" s="99">
        <f t="shared" si="7"/>
        <v>6</v>
      </c>
      <c r="BH18" s="99">
        <f t="shared" si="7"/>
        <v>7</v>
      </c>
      <c r="BI18" s="99">
        <f t="shared" si="7"/>
        <v>7</v>
      </c>
      <c r="BJ18" s="99">
        <f t="shared" si="7"/>
        <v>7</v>
      </c>
      <c r="BK18" s="99">
        <f t="shared" si="7"/>
        <v>7</v>
      </c>
      <c r="BL18" s="99">
        <f t="shared" si="7"/>
        <v>6</v>
      </c>
      <c r="BM18" s="99">
        <f t="shared" si="7"/>
        <v>4</v>
      </c>
      <c r="BN18" s="99">
        <f t="shared" si="7"/>
        <v>3</v>
      </c>
      <c r="BO18" s="99">
        <f t="shared" si="7"/>
        <v>4</v>
      </c>
      <c r="BP18" s="99">
        <f t="shared" si="7"/>
        <v>5</v>
      </c>
      <c r="BQ18" s="99">
        <f t="shared" si="7"/>
        <v>7</v>
      </c>
      <c r="BR18" s="99"/>
      <c r="BS18" s="99"/>
      <c r="BT18" s="99"/>
      <c r="BU18" s="99">
        <f t="shared" ref="BU18:CC18" si="8">AG19</f>
        <v>8</v>
      </c>
      <c r="BV18" s="99">
        <f t="shared" si="8"/>
        <v>6</v>
      </c>
      <c r="BW18" s="99">
        <f t="shared" si="8"/>
        <v>4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</v>
      </c>
      <c r="F19" s="145">
        <f t="shared" ref="F19:K19" si="9">C18+D18+E18+F18</f>
        <v>7</v>
      </c>
      <c r="G19" s="145">
        <f t="shared" si="9"/>
        <v>8</v>
      </c>
      <c r="H19" s="145">
        <f t="shared" si="9"/>
        <v>8</v>
      </c>
      <c r="I19" s="145">
        <f t="shared" si="9"/>
        <v>8</v>
      </c>
      <c r="J19" s="145">
        <f t="shared" si="9"/>
        <v>8</v>
      </c>
      <c r="K19" s="145">
        <f t="shared" si="9"/>
        <v>7</v>
      </c>
      <c r="L19" s="146"/>
      <c r="M19" s="145"/>
      <c r="N19" s="145"/>
      <c r="O19" s="145"/>
      <c r="P19" s="145">
        <f>M18+N18+O18+P18</f>
        <v>6</v>
      </c>
      <c r="Q19" s="145">
        <f t="shared" ref="Q19:AB19" si="10">N18+O18+P18+Q18</f>
        <v>5</v>
      </c>
      <c r="R19" s="145">
        <f t="shared" si="10"/>
        <v>6</v>
      </c>
      <c r="S19" s="145">
        <f t="shared" si="10"/>
        <v>7</v>
      </c>
      <c r="T19" s="145">
        <f t="shared" si="10"/>
        <v>7</v>
      </c>
      <c r="U19" s="145">
        <f t="shared" si="10"/>
        <v>7</v>
      </c>
      <c r="V19" s="145">
        <f t="shared" si="10"/>
        <v>7</v>
      </c>
      <c r="W19" s="145">
        <f t="shared" si="10"/>
        <v>6</v>
      </c>
      <c r="X19" s="145">
        <f t="shared" si="10"/>
        <v>4</v>
      </c>
      <c r="Y19" s="145">
        <f t="shared" si="10"/>
        <v>3</v>
      </c>
      <c r="Z19" s="145">
        <f t="shared" si="10"/>
        <v>4</v>
      </c>
      <c r="AA19" s="145">
        <f t="shared" si="10"/>
        <v>5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8</v>
      </c>
      <c r="AH19" s="145">
        <f t="shared" ref="AH19:AO19" si="11">AE18+AF18+AG18+AH18</f>
        <v>6</v>
      </c>
      <c r="AI19" s="145">
        <f t="shared" si="11"/>
        <v>4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6</v>
      </c>
      <c r="AV19" s="99">
        <f t="shared" si="12"/>
        <v>6</v>
      </c>
      <c r="AW19" s="99">
        <f t="shared" si="12"/>
        <v>5</v>
      </c>
      <c r="AX19" s="99">
        <f t="shared" si="12"/>
        <v>4</v>
      </c>
      <c r="AY19" s="99">
        <f t="shared" si="12"/>
        <v>4</v>
      </c>
      <c r="AZ19" s="99">
        <f t="shared" si="12"/>
        <v>4</v>
      </c>
      <c r="BA19" s="99">
        <f t="shared" si="12"/>
        <v>7</v>
      </c>
      <c r="BB19" s="99"/>
      <c r="BC19" s="99"/>
      <c r="BD19" s="99"/>
      <c r="BE19" s="99">
        <f t="shared" ref="BE19:BQ19" si="13">P29</f>
        <v>4</v>
      </c>
      <c r="BF19" s="99">
        <f t="shared" si="13"/>
        <v>8</v>
      </c>
      <c r="BG19" s="99">
        <f t="shared" si="13"/>
        <v>11</v>
      </c>
      <c r="BH19" s="99">
        <f t="shared" si="13"/>
        <v>12</v>
      </c>
      <c r="BI19" s="99">
        <f t="shared" si="13"/>
        <v>11</v>
      </c>
      <c r="BJ19" s="99">
        <f t="shared" si="13"/>
        <v>9</v>
      </c>
      <c r="BK19" s="99">
        <f t="shared" si="13"/>
        <v>7</v>
      </c>
      <c r="BL19" s="99">
        <f t="shared" si="13"/>
        <v>6</v>
      </c>
      <c r="BM19" s="99">
        <f t="shared" si="13"/>
        <v>6</v>
      </c>
      <c r="BN19" s="99">
        <f t="shared" si="13"/>
        <v>4</v>
      </c>
      <c r="BO19" s="99">
        <f t="shared" si="13"/>
        <v>4</v>
      </c>
      <c r="BP19" s="99">
        <f t="shared" si="13"/>
        <v>4</v>
      </c>
      <c r="BQ19" s="99">
        <f t="shared" si="13"/>
        <v>4</v>
      </c>
      <c r="BR19" s="99"/>
      <c r="BS19" s="99"/>
      <c r="BT19" s="99"/>
      <c r="BU19" s="99">
        <f t="shared" ref="BU19:CC19" si="14">AG29</f>
        <v>6</v>
      </c>
      <c r="BV19" s="99">
        <f t="shared" si="14"/>
        <v>6</v>
      </c>
      <c r="BW19" s="99">
        <f t="shared" si="14"/>
        <v>4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0.5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0.5</v>
      </c>
      <c r="K20" s="150"/>
      <c r="L20" s="144"/>
      <c r="M20" s="147"/>
      <c r="N20" s="148"/>
      <c r="O20" s="148" t="s">
        <v>108</v>
      </c>
      <c r="P20" s="149">
        <f>DIRECCIONALIDAD!J22/100</f>
        <v>1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0.25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0.75</v>
      </c>
      <c r="AP20" s="90"/>
      <c r="AQ20" s="90"/>
      <c r="AR20" s="90"/>
      <c r="AS20" s="90"/>
      <c r="AT20" s="90"/>
      <c r="AU20" s="90">
        <f t="shared" ref="AU20:BA20" si="15">E24</f>
        <v>15</v>
      </c>
      <c r="AV20" s="90">
        <f t="shared" si="15"/>
        <v>17</v>
      </c>
      <c r="AW20" s="90">
        <f t="shared" si="15"/>
        <v>14</v>
      </c>
      <c r="AX20" s="90">
        <f t="shared" si="15"/>
        <v>15</v>
      </c>
      <c r="AY20" s="90">
        <f t="shared" si="15"/>
        <v>16</v>
      </c>
      <c r="AZ20" s="90">
        <f t="shared" si="15"/>
        <v>10</v>
      </c>
      <c r="BA20" s="90">
        <f t="shared" si="15"/>
        <v>12</v>
      </c>
      <c r="BB20" s="90"/>
      <c r="BC20" s="90"/>
      <c r="BD20" s="90"/>
      <c r="BE20" s="90">
        <f t="shared" ref="BE20:BQ20" si="16">P24</f>
        <v>4</v>
      </c>
      <c r="BF20" s="90">
        <f t="shared" si="16"/>
        <v>3</v>
      </c>
      <c r="BG20" s="90">
        <f t="shared" si="16"/>
        <v>4</v>
      </c>
      <c r="BH20" s="90">
        <f t="shared" si="16"/>
        <v>5</v>
      </c>
      <c r="BI20" s="90">
        <f t="shared" si="16"/>
        <v>6</v>
      </c>
      <c r="BJ20" s="90">
        <f t="shared" si="16"/>
        <v>5</v>
      </c>
      <c r="BK20" s="90">
        <f t="shared" si="16"/>
        <v>4</v>
      </c>
      <c r="BL20" s="90">
        <f t="shared" si="16"/>
        <v>2</v>
      </c>
      <c r="BM20" s="90">
        <f t="shared" si="16"/>
        <v>2</v>
      </c>
      <c r="BN20" s="90">
        <f t="shared" si="16"/>
        <v>3</v>
      </c>
      <c r="BO20" s="90">
        <f t="shared" si="16"/>
        <v>5</v>
      </c>
      <c r="BP20" s="90">
        <f t="shared" si="16"/>
        <v>8</v>
      </c>
      <c r="BQ20" s="90">
        <f t="shared" si="16"/>
        <v>9</v>
      </c>
      <c r="BR20" s="90"/>
      <c r="BS20" s="90"/>
      <c r="BT20" s="90"/>
      <c r="BU20" s="90">
        <f t="shared" ref="BU20:CC20" si="17">AG24</f>
        <v>10</v>
      </c>
      <c r="BV20" s="90">
        <f t="shared" si="17"/>
        <v>7</v>
      </c>
      <c r="BW20" s="90">
        <f t="shared" si="17"/>
        <v>5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8</v>
      </c>
      <c r="C21" s="148" t="s">
        <v>108</v>
      </c>
      <c r="D21" s="156">
        <f>+B21*D20</f>
        <v>4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4</v>
      </c>
      <c r="K21" s="150"/>
      <c r="L21" s="144"/>
      <c r="M21" s="155">
        <f>MAX(M19:AB19)</f>
        <v>7</v>
      </c>
      <c r="N21" s="148"/>
      <c r="O21" s="148" t="s">
        <v>108</v>
      </c>
      <c r="P21" s="157">
        <f>+M21*P20</f>
        <v>7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8</v>
      </c>
      <c r="AE21" s="148" t="s">
        <v>108</v>
      </c>
      <c r="AF21" s="156">
        <f>+AD21*AF20</f>
        <v>2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2" t="s">
        <v>104</v>
      </c>
      <c r="U22" s="242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27</v>
      </c>
      <c r="AV22" s="90">
        <f t="shared" si="18"/>
        <v>30</v>
      </c>
      <c r="AW22" s="90">
        <f t="shared" si="18"/>
        <v>27</v>
      </c>
      <c r="AX22" s="90">
        <f t="shared" si="18"/>
        <v>27</v>
      </c>
      <c r="AY22" s="90">
        <f t="shared" si="18"/>
        <v>28</v>
      </c>
      <c r="AZ22" s="90">
        <f t="shared" si="18"/>
        <v>22</v>
      </c>
      <c r="BA22" s="90">
        <f t="shared" si="18"/>
        <v>26</v>
      </c>
      <c r="BB22" s="90"/>
      <c r="BC22" s="90"/>
      <c r="BD22" s="90"/>
      <c r="BE22" s="90">
        <f t="shared" ref="BE22:BQ22" si="19">P34</f>
        <v>14</v>
      </c>
      <c r="BF22" s="90">
        <f t="shared" si="19"/>
        <v>16</v>
      </c>
      <c r="BG22" s="90">
        <f t="shared" si="19"/>
        <v>21</v>
      </c>
      <c r="BH22" s="90">
        <f t="shared" si="19"/>
        <v>24</v>
      </c>
      <c r="BI22" s="90">
        <f t="shared" si="19"/>
        <v>24</v>
      </c>
      <c r="BJ22" s="90">
        <f t="shared" si="19"/>
        <v>21</v>
      </c>
      <c r="BK22" s="90">
        <f t="shared" si="19"/>
        <v>18</v>
      </c>
      <c r="BL22" s="90">
        <f t="shared" si="19"/>
        <v>14</v>
      </c>
      <c r="BM22" s="90">
        <f t="shared" si="19"/>
        <v>12</v>
      </c>
      <c r="BN22" s="90">
        <f t="shared" si="19"/>
        <v>10</v>
      </c>
      <c r="BO22" s="90">
        <f t="shared" si="19"/>
        <v>13</v>
      </c>
      <c r="BP22" s="90">
        <f t="shared" si="19"/>
        <v>17</v>
      </c>
      <c r="BQ22" s="90">
        <f t="shared" si="19"/>
        <v>20</v>
      </c>
      <c r="BR22" s="90"/>
      <c r="BS22" s="90"/>
      <c r="BT22" s="90"/>
      <c r="BU22" s="90">
        <f t="shared" ref="BU22:CC22" si="20">AG34</f>
        <v>24</v>
      </c>
      <c r="BV22" s="90">
        <f t="shared" si="20"/>
        <v>19</v>
      </c>
      <c r="BW22" s="90">
        <f t="shared" si="20"/>
        <v>13</v>
      </c>
      <c r="BX22" s="90">
        <f t="shared" si="20"/>
        <v>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5</v>
      </c>
      <c r="D23" s="145">
        <f>'G-3'!F12</f>
        <v>3</v>
      </c>
      <c r="E23" s="145">
        <f>'G-3'!F13</f>
        <v>3</v>
      </c>
      <c r="F23" s="145">
        <f>'G-3'!F14</f>
        <v>6</v>
      </c>
      <c r="G23" s="145">
        <f>'G-3'!F15</f>
        <v>2</v>
      </c>
      <c r="H23" s="145">
        <f>'G-3'!F16</f>
        <v>4</v>
      </c>
      <c r="I23" s="145">
        <f>'G-3'!F17</f>
        <v>4</v>
      </c>
      <c r="J23" s="145">
        <f>'G-3'!F18</f>
        <v>0</v>
      </c>
      <c r="K23" s="145">
        <f>'G-3'!F19</f>
        <v>4</v>
      </c>
      <c r="L23" s="146"/>
      <c r="M23" s="145">
        <f>'G-3'!F20</f>
        <v>2</v>
      </c>
      <c r="N23" s="145">
        <f>'G-3'!F21</f>
        <v>1</v>
      </c>
      <c r="O23" s="145">
        <f>'G-3'!F22</f>
        <v>1</v>
      </c>
      <c r="P23" s="145">
        <f>'G-3'!M10</f>
        <v>0</v>
      </c>
      <c r="Q23" s="145">
        <f>'G-3'!M11</f>
        <v>1</v>
      </c>
      <c r="R23" s="145">
        <f>'G-3'!M12</f>
        <v>2</v>
      </c>
      <c r="S23" s="145">
        <f>'G-3'!M13</f>
        <v>2</v>
      </c>
      <c r="T23" s="145">
        <f>'G-3'!M14</f>
        <v>1</v>
      </c>
      <c r="U23" s="145">
        <f>'G-3'!M15</f>
        <v>0</v>
      </c>
      <c r="V23" s="145">
        <f>'G-3'!M16</f>
        <v>1</v>
      </c>
      <c r="W23" s="145">
        <f>'G-3'!M17</f>
        <v>0</v>
      </c>
      <c r="X23" s="145">
        <f>'G-3'!M18</f>
        <v>1</v>
      </c>
      <c r="Y23" s="145">
        <f>'G-3'!M19</f>
        <v>1</v>
      </c>
      <c r="Z23" s="145">
        <f>'G-3'!M20</f>
        <v>3</v>
      </c>
      <c r="AA23" s="145">
        <f>'G-3'!M21</f>
        <v>3</v>
      </c>
      <c r="AB23" s="145">
        <f>'G-3'!M22</f>
        <v>2</v>
      </c>
      <c r="AC23" s="146"/>
      <c r="AD23" s="145">
        <f>'G-3'!T10</f>
        <v>3</v>
      </c>
      <c r="AE23" s="145">
        <f>'G-3'!T11</f>
        <v>2</v>
      </c>
      <c r="AF23" s="145">
        <f>'G-3'!T12</f>
        <v>4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15</v>
      </c>
      <c r="F24" s="145">
        <f t="shared" ref="F24:K24" si="21">C23+D23+E23+F23</f>
        <v>17</v>
      </c>
      <c r="G24" s="145">
        <f t="shared" si="21"/>
        <v>14</v>
      </c>
      <c r="H24" s="145">
        <f t="shared" si="21"/>
        <v>15</v>
      </c>
      <c r="I24" s="145">
        <f t="shared" si="21"/>
        <v>16</v>
      </c>
      <c r="J24" s="145">
        <f t="shared" si="21"/>
        <v>10</v>
      </c>
      <c r="K24" s="145">
        <f t="shared" si="21"/>
        <v>12</v>
      </c>
      <c r="L24" s="146"/>
      <c r="M24" s="145"/>
      <c r="N24" s="145"/>
      <c r="O24" s="145"/>
      <c r="P24" s="145">
        <f>M23+N23+O23+P23</f>
        <v>4</v>
      </c>
      <c r="Q24" s="145">
        <f t="shared" ref="Q24:AB24" si="22">N23+O23+P23+Q23</f>
        <v>3</v>
      </c>
      <c r="R24" s="145">
        <f t="shared" si="22"/>
        <v>4</v>
      </c>
      <c r="S24" s="145">
        <f t="shared" si="22"/>
        <v>5</v>
      </c>
      <c r="T24" s="145">
        <f t="shared" si="22"/>
        <v>6</v>
      </c>
      <c r="U24" s="145">
        <f t="shared" si="22"/>
        <v>5</v>
      </c>
      <c r="V24" s="145">
        <f t="shared" si="22"/>
        <v>4</v>
      </c>
      <c r="W24" s="145">
        <f t="shared" si="22"/>
        <v>2</v>
      </c>
      <c r="X24" s="145">
        <f t="shared" si="22"/>
        <v>2</v>
      </c>
      <c r="Y24" s="145">
        <f t="shared" si="22"/>
        <v>3</v>
      </c>
      <c r="Z24" s="145">
        <f t="shared" si="22"/>
        <v>5</v>
      </c>
      <c r="AA24" s="145">
        <f t="shared" si="22"/>
        <v>8</v>
      </c>
      <c r="AB24" s="145">
        <f t="shared" si="22"/>
        <v>9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7</v>
      </c>
      <c r="AI24" s="145">
        <f t="shared" si="23"/>
        <v>5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0.2</v>
      </c>
      <c r="V25" s="148"/>
      <c r="W25" s="148"/>
      <c r="X25" s="148"/>
      <c r="Y25" s="148" t="s">
        <v>110</v>
      </c>
      <c r="Z25" s="149">
        <f>DIRECCIONALIDAD!J33/100</f>
        <v>0.8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0.2</v>
      </c>
      <c r="AL25" s="148"/>
      <c r="AM25" s="148"/>
      <c r="AN25" s="148" t="s">
        <v>110</v>
      </c>
      <c r="AO25" s="151">
        <f>DIRECCIONALIDAD!J36/100</f>
        <v>0.8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17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8.5</v>
      </c>
      <c r="H26" s="148"/>
      <c r="I26" s="148" t="s">
        <v>110</v>
      </c>
      <c r="J26" s="156">
        <f>+B26*J25</f>
        <v>8.5</v>
      </c>
      <c r="K26" s="150"/>
      <c r="L26" s="144"/>
      <c r="M26" s="155">
        <f>MAX(M24:AB24)</f>
        <v>9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1.8</v>
      </c>
      <c r="V26" s="148"/>
      <c r="W26" s="148"/>
      <c r="X26" s="148"/>
      <c r="Y26" s="148" t="s">
        <v>110</v>
      </c>
      <c r="Z26" s="157">
        <f>+M26*Z25</f>
        <v>7.2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</v>
      </c>
      <c r="AL26" s="148"/>
      <c r="AM26" s="148"/>
      <c r="AN26" s="148" t="s">
        <v>110</v>
      </c>
      <c r="AO26" s="158">
        <f>+AD26*AO25</f>
        <v>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2" t="s">
        <v>104</v>
      </c>
      <c r="U27" s="242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1</v>
      </c>
      <c r="D28" s="145">
        <f>'G-4'!F12</f>
        <v>2</v>
      </c>
      <c r="E28" s="145">
        <f>'G-4'!F13</f>
        <v>1</v>
      </c>
      <c r="F28" s="145">
        <f>'G-4'!F14</f>
        <v>2</v>
      </c>
      <c r="G28" s="145">
        <f>'G-4'!F15</f>
        <v>0</v>
      </c>
      <c r="H28" s="145">
        <f>'G-4'!F16</f>
        <v>1</v>
      </c>
      <c r="I28" s="145">
        <f>'G-4'!F17</f>
        <v>1</v>
      </c>
      <c r="J28" s="145">
        <f>'G-4'!F18</f>
        <v>2</v>
      </c>
      <c r="K28" s="145">
        <f>'G-4'!F19</f>
        <v>3</v>
      </c>
      <c r="L28" s="146"/>
      <c r="M28" s="145">
        <f>'G-4'!F20</f>
        <v>0</v>
      </c>
      <c r="N28" s="145">
        <f>'G-4'!F21</f>
        <v>0</v>
      </c>
      <c r="O28" s="145">
        <f>'G-4'!F22</f>
        <v>1</v>
      </c>
      <c r="P28" s="145">
        <f>'G-4'!M10</f>
        <v>3</v>
      </c>
      <c r="Q28" s="145">
        <f>'G-4'!M11</f>
        <v>4</v>
      </c>
      <c r="R28" s="145">
        <f>'G-4'!M12</f>
        <v>3</v>
      </c>
      <c r="S28" s="145">
        <f>'G-4'!M13</f>
        <v>2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2</v>
      </c>
      <c r="Y28" s="145">
        <f>'G-4'!M19</f>
        <v>0</v>
      </c>
      <c r="Z28" s="145">
        <f>'G-4'!M20</f>
        <v>1</v>
      </c>
      <c r="AA28" s="145">
        <f>'G-4'!M21</f>
        <v>1</v>
      </c>
      <c r="AB28" s="145">
        <f>'G-4'!M22</f>
        <v>2</v>
      </c>
      <c r="AC28" s="146"/>
      <c r="AD28" s="145">
        <f>'G-4'!T10</f>
        <v>0</v>
      </c>
      <c r="AE28" s="145">
        <f>'G-4'!T11</f>
        <v>2</v>
      </c>
      <c r="AF28" s="145">
        <f>'G-4'!T12</f>
        <v>1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6</v>
      </c>
      <c r="F29" s="145">
        <f t="shared" ref="F29:K29" si="24">C28+D28+E28+F28</f>
        <v>6</v>
      </c>
      <c r="G29" s="145">
        <f t="shared" si="24"/>
        <v>5</v>
      </c>
      <c r="H29" s="145">
        <f t="shared" si="24"/>
        <v>4</v>
      </c>
      <c r="I29" s="145">
        <f t="shared" si="24"/>
        <v>4</v>
      </c>
      <c r="J29" s="145">
        <f t="shared" si="24"/>
        <v>4</v>
      </c>
      <c r="K29" s="145">
        <f t="shared" si="24"/>
        <v>7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8</v>
      </c>
      <c r="R29" s="145">
        <f t="shared" si="25"/>
        <v>11</v>
      </c>
      <c r="S29" s="145">
        <f t="shared" si="25"/>
        <v>12</v>
      </c>
      <c r="T29" s="145">
        <f t="shared" si="25"/>
        <v>11</v>
      </c>
      <c r="U29" s="145">
        <f t="shared" si="25"/>
        <v>9</v>
      </c>
      <c r="V29" s="145">
        <f t="shared" si="25"/>
        <v>7</v>
      </c>
      <c r="W29" s="145">
        <f t="shared" si="25"/>
        <v>6</v>
      </c>
      <c r="X29" s="145">
        <f t="shared" si="25"/>
        <v>6</v>
      </c>
      <c r="Y29" s="145">
        <f t="shared" si="25"/>
        <v>4</v>
      </c>
      <c r="Z29" s="145">
        <f t="shared" si="25"/>
        <v>4</v>
      </c>
      <c r="AA29" s="145">
        <f t="shared" si="25"/>
        <v>4</v>
      </c>
      <c r="AB29" s="145">
        <f t="shared" si="25"/>
        <v>4</v>
      </c>
      <c r="AC29" s="146"/>
      <c r="AD29" s="145"/>
      <c r="AE29" s="145"/>
      <c r="AF29" s="145"/>
      <c r="AG29" s="145">
        <f>AD28+AE28+AF28+AG28</f>
        <v>6</v>
      </c>
      <c r="AH29" s="145">
        <f t="shared" ref="AH29:AO29" si="26">AE28+AF28+AG28+AH28</f>
        <v>6</v>
      </c>
      <c r="AI29" s="145">
        <f t="shared" si="26"/>
        <v>4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0.66666666666666652</v>
      </c>
      <c r="Q30" s="148"/>
      <c r="R30" s="148"/>
      <c r="S30" s="148"/>
      <c r="T30" s="148" t="s">
        <v>109</v>
      </c>
      <c r="U30" s="149">
        <f>DIRECCIONALIDAD!J41/100</f>
        <v>0.33333333333333326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7.9999999999999982</v>
      </c>
      <c r="Q31" s="148"/>
      <c r="R31" s="148"/>
      <c r="S31" s="148"/>
      <c r="T31" s="148" t="s">
        <v>109</v>
      </c>
      <c r="U31" s="157">
        <f>+M31*U30</f>
        <v>3.9999999999999991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6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2" t="s">
        <v>104</v>
      </c>
      <c r="U32" s="242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</v>
      </c>
      <c r="C33" s="145">
        <f t="shared" ref="C33:K33" si="27">C13+C18+C23+C28</f>
        <v>8</v>
      </c>
      <c r="D33" s="145">
        <f t="shared" si="27"/>
        <v>7</v>
      </c>
      <c r="E33" s="145">
        <f t="shared" si="27"/>
        <v>5</v>
      </c>
      <c r="F33" s="145">
        <f t="shared" si="27"/>
        <v>10</v>
      </c>
      <c r="G33" s="145">
        <f t="shared" si="27"/>
        <v>5</v>
      </c>
      <c r="H33" s="145">
        <f t="shared" si="27"/>
        <v>7</v>
      </c>
      <c r="I33" s="145">
        <f t="shared" si="27"/>
        <v>6</v>
      </c>
      <c r="J33" s="145">
        <f t="shared" si="27"/>
        <v>4</v>
      </c>
      <c r="K33" s="145">
        <f t="shared" si="27"/>
        <v>9</v>
      </c>
      <c r="L33" s="146"/>
      <c r="M33" s="145">
        <f>M13+M18+M23+M28</f>
        <v>4</v>
      </c>
      <c r="N33" s="145">
        <f t="shared" ref="N33:AB33" si="28">N13+N18+N23+N28</f>
        <v>2</v>
      </c>
      <c r="O33" s="145">
        <f t="shared" si="28"/>
        <v>3</v>
      </c>
      <c r="P33" s="145">
        <f t="shared" si="28"/>
        <v>5</v>
      </c>
      <c r="Q33" s="145">
        <f t="shared" si="28"/>
        <v>6</v>
      </c>
      <c r="R33" s="145">
        <f t="shared" si="28"/>
        <v>7</v>
      </c>
      <c r="S33" s="145">
        <f t="shared" si="28"/>
        <v>6</v>
      </c>
      <c r="T33" s="145">
        <f t="shared" si="28"/>
        <v>5</v>
      </c>
      <c r="U33" s="145">
        <f t="shared" si="28"/>
        <v>3</v>
      </c>
      <c r="V33" s="145">
        <f t="shared" si="28"/>
        <v>4</v>
      </c>
      <c r="W33" s="145">
        <f t="shared" si="28"/>
        <v>2</v>
      </c>
      <c r="X33" s="145">
        <f t="shared" si="28"/>
        <v>3</v>
      </c>
      <c r="Y33" s="145">
        <f t="shared" si="28"/>
        <v>1</v>
      </c>
      <c r="Z33" s="145">
        <f t="shared" si="28"/>
        <v>7</v>
      </c>
      <c r="AA33" s="145">
        <f t="shared" si="28"/>
        <v>6</v>
      </c>
      <c r="AB33" s="145">
        <f t="shared" si="28"/>
        <v>6</v>
      </c>
      <c r="AC33" s="146"/>
      <c r="AD33" s="145">
        <f>AD13+AD18+AD23+AD28</f>
        <v>5</v>
      </c>
      <c r="AE33" s="145">
        <f t="shared" ref="AE33:AO33" si="29">AE13+AE18+AE23+AE28</f>
        <v>6</v>
      </c>
      <c r="AF33" s="145">
        <f t="shared" si="29"/>
        <v>7</v>
      </c>
      <c r="AG33" s="145">
        <f t="shared" si="29"/>
        <v>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27</v>
      </c>
      <c r="F34" s="145">
        <f t="shared" ref="F34:K34" si="30">C33+D33+E33+F33</f>
        <v>30</v>
      </c>
      <c r="G34" s="145">
        <f t="shared" si="30"/>
        <v>27</v>
      </c>
      <c r="H34" s="145">
        <f t="shared" si="30"/>
        <v>27</v>
      </c>
      <c r="I34" s="145">
        <f t="shared" si="30"/>
        <v>28</v>
      </c>
      <c r="J34" s="145">
        <f t="shared" si="30"/>
        <v>22</v>
      </c>
      <c r="K34" s="145">
        <f t="shared" si="30"/>
        <v>26</v>
      </c>
      <c r="L34" s="146"/>
      <c r="M34" s="145"/>
      <c r="N34" s="145"/>
      <c r="O34" s="145"/>
      <c r="P34" s="145">
        <f>M33+N33+O33+P33</f>
        <v>14</v>
      </c>
      <c r="Q34" s="145">
        <f t="shared" ref="Q34:AB34" si="31">N33+O33+P33+Q33</f>
        <v>16</v>
      </c>
      <c r="R34" s="145">
        <f t="shared" si="31"/>
        <v>21</v>
      </c>
      <c r="S34" s="145">
        <f t="shared" si="31"/>
        <v>24</v>
      </c>
      <c r="T34" s="145">
        <f t="shared" si="31"/>
        <v>24</v>
      </c>
      <c r="U34" s="145">
        <f t="shared" si="31"/>
        <v>21</v>
      </c>
      <c r="V34" s="145">
        <f t="shared" si="31"/>
        <v>18</v>
      </c>
      <c r="W34" s="145">
        <f t="shared" si="31"/>
        <v>14</v>
      </c>
      <c r="X34" s="145">
        <f t="shared" si="31"/>
        <v>12</v>
      </c>
      <c r="Y34" s="145">
        <f t="shared" si="31"/>
        <v>10</v>
      </c>
      <c r="Z34" s="145">
        <f t="shared" si="31"/>
        <v>13</v>
      </c>
      <c r="AA34" s="145">
        <f t="shared" si="31"/>
        <v>17</v>
      </c>
      <c r="AB34" s="145">
        <f t="shared" si="31"/>
        <v>20</v>
      </c>
      <c r="AC34" s="146"/>
      <c r="AD34" s="145"/>
      <c r="AE34" s="145"/>
      <c r="AF34" s="145"/>
      <c r="AG34" s="145">
        <f>AD33+AE33+AF33+AG33</f>
        <v>24</v>
      </c>
      <c r="AH34" s="145">
        <f t="shared" ref="AH34:AO34" si="32">AE33+AF33+AG33+AH33</f>
        <v>19</v>
      </c>
      <c r="AI34" s="145">
        <f t="shared" si="32"/>
        <v>13</v>
      </c>
      <c r="AJ34" s="145">
        <f t="shared" si="32"/>
        <v>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3"/>
      <c r="R36" s="243"/>
      <c r="S36" s="243"/>
      <c r="T36" s="243"/>
      <c r="U36" s="243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2016-11-04T14:04:51Z</cp:lastPrinted>
  <dcterms:created xsi:type="dcterms:W3CDTF">1998-04-02T13:38:56Z</dcterms:created>
  <dcterms:modified xsi:type="dcterms:W3CDTF">2021-03-04T18:21:49Z</dcterms:modified>
</cp:coreProperties>
</file>